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8.ՀՀ առողջապահության նախ\2.2.8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9" i="1"/>
  <c r="D9" i="1"/>
  <c r="C9" i="1"/>
  <c r="D19" i="1" l="1"/>
  <c r="E19" i="1"/>
  <c r="C19" i="1"/>
  <c r="F17" i="1" l="1"/>
  <c r="D14" i="1"/>
  <c r="E7" i="1"/>
  <c r="C14" i="1"/>
  <c r="C7" i="1" s="1"/>
  <c r="D7" i="1"/>
  <c r="F8" i="1"/>
  <c r="D6" i="1" l="1"/>
  <c r="E6" i="1"/>
  <c r="C6" i="1"/>
  <c r="F7" i="1" l="1"/>
  <c r="F9" i="1"/>
  <c r="F11" i="1"/>
  <c r="F12" i="1"/>
  <c r="F14" i="1"/>
  <c r="F16" i="1"/>
  <c r="F6" i="1"/>
</calcChain>
</file>

<file path=xl/sharedStrings.xml><?xml version="1.0" encoding="utf-8"?>
<sst xmlns="http://schemas.openxmlformats.org/spreadsheetml/2006/main" count="27" uniqueCount="26">
  <si>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</si>
  <si>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</si>
  <si>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</si>
  <si>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</si>
  <si>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</si>
  <si>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</si>
  <si>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</si>
  <si>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</si>
  <si>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</si>
  <si>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</si>
  <si>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</si>
  <si>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</si>
  <si>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</si>
  <si>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</si>
  <si>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</si>
  <si>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Օրենքով սահմանված այլ ծառայությունների և գործողությունների համար</t>
  </si>
  <si>
    <t xml:space="preserve">ՀՀ առողջապահության նախարարություն </t>
  </si>
  <si>
    <t>Դեղերի պետական գրանցման համար</t>
  </si>
  <si>
    <t>Անվտանգության բնագավառ</t>
  </si>
  <si>
    <t xml:space="preserve">Առողջապահության բնագավառ </t>
  </si>
  <si>
    <t>Դեղերի, դեղանյութերի, դեղաբուսական հումքի և հետազոտվող դեղագործական արտադրանքի ներմուծման կամ արտահանման հավաստագիր տալու համար</t>
  </si>
  <si>
    <t>Պատշաճ արտադրական գործունեության հավաստագիր տալու համար</t>
  </si>
  <si>
    <t>Դեղերի և բժշկական արտադրատեսակների շրջանառության կարգավորման ոլորտում փորձաքննությունների, ԵԱՏՄ կարգով գրանցումը գործողության մեջ պահելու և փորձաքննություն չպահանջող փոփոխության մասին ծանուցումն ընդունելու համար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</si>
  <si>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</si>
  <si>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 xml:space="preserve">Շրջակա միջավայրի պահպանության բնագավառ </t>
  </si>
  <si>
    <t>Այլ կատեգորիաներում չդասակարգված ընթացիկ տրանսֆերտներ տրամադրված ներքին աղբյուրներից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</si>
</sst>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  <xf numFmtId="165" fontId="8" fillId="2" borderId="1" xfId="4" applyNumberFormat="1" applyFont="1" applyFill="1" applyBorder="1" applyAlignment="1">
      <alignment horizontal="left" vertical="top" wrapText="1" indent="1"/>
    </xf>
  </cellXfs>
  <cellStyles count="9">
    <cellStyle name="Comma" xfId="1" builtinId="3"/>
    <cellStyle name="Comma 10" xfId="7"/>
    <cellStyle name="Comma 10 2" xfId="8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.140625" style="6" customWidth="1"/>
    <col min="3" max="3" width="13.42578125" style="2" customWidth="1"/>
    <col min="4" max="4" width="14.7109375" style="2" customWidth="1"/>
    <col min="5" max="5" width="13" style="2" bestFit="1" customWidth="1"/>
    <col min="6" max="6" width="15.85546875" style="2" customWidth="1"/>
    <col min="7" max="215" width="9.140625" style="2"/>
    <col min="216" max="216" width="9" style="2" customWidth="1"/>
    <col min="217" max="217" width="28.28515625" style="2" customWidth="1"/>
    <col min="218" max="218" width="21.42578125" style="2" customWidth="1"/>
    <col min="219" max="219" width="15.5703125" style="2" customWidth="1"/>
    <col min="220" max="222" width="15.7109375" style="2" customWidth="1"/>
    <col min="223" max="223" width="13.140625" style="2" bestFit="1" customWidth="1"/>
    <col min="224" max="224" width="10.85546875" style="2" bestFit="1" customWidth="1"/>
    <col min="225" max="225" width="11.42578125" style="2" bestFit="1" customWidth="1"/>
    <col min="226" max="226" width="10.28515625" style="2" bestFit="1" customWidth="1"/>
    <col min="227" max="471" width="9.140625" style="2"/>
    <col min="472" max="472" width="9" style="2" customWidth="1"/>
    <col min="473" max="473" width="28.28515625" style="2" customWidth="1"/>
    <col min="474" max="474" width="21.42578125" style="2" customWidth="1"/>
    <col min="475" max="475" width="15.5703125" style="2" customWidth="1"/>
    <col min="476" max="478" width="15.7109375" style="2" customWidth="1"/>
    <col min="479" max="479" width="13.140625" style="2" bestFit="1" customWidth="1"/>
    <col min="480" max="480" width="10.85546875" style="2" bestFit="1" customWidth="1"/>
    <col min="481" max="481" width="11.42578125" style="2" bestFit="1" customWidth="1"/>
    <col min="482" max="482" width="10.28515625" style="2" bestFit="1" customWidth="1"/>
    <col min="483" max="727" width="9.140625" style="2"/>
    <col min="728" max="728" width="9" style="2" customWidth="1"/>
    <col min="729" max="729" width="28.28515625" style="2" customWidth="1"/>
    <col min="730" max="730" width="21.42578125" style="2" customWidth="1"/>
    <col min="731" max="731" width="15.5703125" style="2" customWidth="1"/>
    <col min="732" max="734" width="15.7109375" style="2" customWidth="1"/>
    <col min="735" max="735" width="13.140625" style="2" bestFit="1" customWidth="1"/>
    <col min="736" max="736" width="10.85546875" style="2" bestFit="1" customWidth="1"/>
    <col min="737" max="737" width="11.42578125" style="2" bestFit="1" customWidth="1"/>
    <col min="738" max="738" width="10.28515625" style="2" bestFit="1" customWidth="1"/>
    <col min="739" max="983" width="9.140625" style="2"/>
    <col min="984" max="984" width="9" style="2" customWidth="1"/>
    <col min="985" max="985" width="28.28515625" style="2" customWidth="1"/>
    <col min="986" max="986" width="21.42578125" style="2" customWidth="1"/>
    <col min="987" max="987" width="15.5703125" style="2" customWidth="1"/>
    <col min="988" max="990" width="15.7109375" style="2" customWidth="1"/>
    <col min="991" max="991" width="13.140625" style="2" bestFit="1" customWidth="1"/>
    <col min="992" max="992" width="10.85546875" style="2" bestFit="1" customWidth="1"/>
    <col min="993" max="993" width="11.42578125" style="2" bestFit="1" customWidth="1"/>
    <col min="994" max="994" width="10.28515625" style="2" bestFit="1" customWidth="1"/>
    <col min="995" max="1239" width="9.140625" style="2"/>
    <col min="1240" max="1240" width="9" style="2" customWidth="1"/>
    <col min="1241" max="1241" width="28.28515625" style="2" customWidth="1"/>
    <col min="1242" max="1242" width="21.42578125" style="2" customWidth="1"/>
    <col min="1243" max="1243" width="15.5703125" style="2" customWidth="1"/>
    <col min="1244" max="1246" width="15.7109375" style="2" customWidth="1"/>
    <col min="1247" max="1247" width="13.140625" style="2" bestFit="1" customWidth="1"/>
    <col min="1248" max="1248" width="10.85546875" style="2" bestFit="1" customWidth="1"/>
    <col min="1249" max="1249" width="11.42578125" style="2" bestFit="1" customWidth="1"/>
    <col min="1250" max="1250" width="10.28515625" style="2" bestFit="1" customWidth="1"/>
    <col min="1251" max="1495" width="9.140625" style="2"/>
    <col min="1496" max="1496" width="9" style="2" customWidth="1"/>
    <col min="1497" max="1497" width="28.28515625" style="2" customWidth="1"/>
    <col min="1498" max="1498" width="21.42578125" style="2" customWidth="1"/>
    <col min="1499" max="1499" width="15.5703125" style="2" customWidth="1"/>
    <col min="1500" max="1502" width="15.7109375" style="2" customWidth="1"/>
    <col min="1503" max="1503" width="13.140625" style="2" bestFit="1" customWidth="1"/>
    <col min="1504" max="1504" width="10.85546875" style="2" bestFit="1" customWidth="1"/>
    <col min="1505" max="1505" width="11.42578125" style="2" bestFit="1" customWidth="1"/>
    <col min="1506" max="1506" width="10.28515625" style="2" bestFit="1" customWidth="1"/>
    <col min="1507" max="1751" width="9.140625" style="2"/>
    <col min="1752" max="1752" width="9" style="2" customWidth="1"/>
    <col min="1753" max="1753" width="28.28515625" style="2" customWidth="1"/>
    <col min="1754" max="1754" width="21.42578125" style="2" customWidth="1"/>
    <col min="1755" max="1755" width="15.5703125" style="2" customWidth="1"/>
    <col min="1756" max="1758" width="15.7109375" style="2" customWidth="1"/>
    <col min="1759" max="1759" width="13.140625" style="2" bestFit="1" customWidth="1"/>
    <col min="1760" max="1760" width="10.85546875" style="2" bestFit="1" customWidth="1"/>
    <col min="1761" max="1761" width="11.42578125" style="2" bestFit="1" customWidth="1"/>
    <col min="1762" max="1762" width="10.28515625" style="2" bestFit="1" customWidth="1"/>
    <col min="1763" max="2007" width="9.140625" style="2"/>
    <col min="2008" max="2008" width="9" style="2" customWidth="1"/>
    <col min="2009" max="2009" width="28.28515625" style="2" customWidth="1"/>
    <col min="2010" max="2010" width="21.42578125" style="2" customWidth="1"/>
    <col min="2011" max="2011" width="15.5703125" style="2" customWidth="1"/>
    <col min="2012" max="2014" width="15.7109375" style="2" customWidth="1"/>
    <col min="2015" max="2015" width="13.140625" style="2" bestFit="1" customWidth="1"/>
    <col min="2016" max="2016" width="10.85546875" style="2" bestFit="1" customWidth="1"/>
    <col min="2017" max="2017" width="11.42578125" style="2" bestFit="1" customWidth="1"/>
    <col min="2018" max="2018" width="10.28515625" style="2" bestFit="1" customWidth="1"/>
    <col min="2019" max="2263" width="9.140625" style="2"/>
    <col min="2264" max="2264" width="9" style="2" customWidth="1"/>
    <col min="2265" max="2265" width="28.28515625" style="2" customWidth="1"/>
    <col min="2266" max="2266" width="21.42578125" style="2" customWidth="1"/>
    <col min="2267" max="2267" width="15.5703125" style="2" customWidth="1"/>
    <col min="2268" max="2270" width="15.7109375" style="2" customWidth="1"/>
    <col min="2271" max="2271" width="13.140625" style="2" bestFit="1" customWidth="1"/>
    <col min="2272" max="2272" width="10.85546875" style="2" bestFit="1" customWidth="1"/>
    <col min="2273" max="2273" width="11.42578125" style="2" bestFit="1" customWidth="1"/>
    <col min="2274" max="2274" width="10.28515625" style="2" bestFit="1" customWidth="1"/>
    <col min="2275" max="2519" width="9.140625" style="2"/>
    <col min="2520" max="2520" width="9" style="2" customWidth="1"/>
    <col min="2521" max="2521" width="28.28515625" style="2" customWidth="1"/>
    <col min="2522" max="2522" width="21.42578125" style="2" customWidth="1"/>
    <col min="2523" max="2523" width="15.5703125" style="2" customWidth="1"/>
    <col min="2524" max="2526" width="15.7109375" style="2" customWidth="1"/>
    <col min="2527" max="2527" width="13.140625" style="2" bestFit="1" customWidth="1"/>
    <col min="2528" max="2528" width="10.85546875" style="2" bestFit="1" customWidth="1"/>
    <col min="2529" max="2529" width="11.42578125" style="2" bestFit="1" customWidth="1"/>
    <col min="2530" max="2530" width="10.28515625" style="2" bestFit="1" customWidth="1"/>
    <col min="2531" max="2775" width="9.140625" style="2"/>
    <col min="2776" max="2776" width="9" style="2" customWidth="1"/>
    <col min="2777" max="2777" width="28.28515625" style="2" customWidth="1"/>
    <col min="2778" max="2778" width="21.42578125" style="2" customWidth="1"/>
    <col min="2779" max="2779" width="15.5703125" style="2" customWidth="1"/>
    <col min="2780" max="2782" width="15.7109375" style="2" customWidth="1"/>
    <col min="2783" max="2783" width="13.140625" style="2" bestFit="1" customWidth="1"/>
    <col min="2784" max="2784" width="10.85546875" style="2" bestFit="1" customWidth="1"/>
    <col min="2785" max="2785" width="11.42578125" style="2" bestFit="1" customWidth="1"/>
    <col min="2786" max="2786" width="10.28515625" style="2" bestFit="1" customWidth="1"/>
    <col min="2787" max="3031" width="9.140625" style="2"/>
    <col min="3032" max="3032" width="9" style="2" customWidth="1"/>
    <col min="3033" max="3033" width="28.28515625" style="2" customWidth="1"/>
    <col min="3034" max="3034" width="21.42578125" style="2" customWidth="1"/>
    <col min="3035" max="3035" width="15.5703125" style="2" customWidth="1"/>
    <col min="3036" max="3038" width="15.7109375" style="2" customWidth="1"/>
    <col min="3039" max="3039" width="13.140625" style="2" bestFit="1" customWidth="1"/>
    <col min="3040" max="3040" width="10.85546875" style="2" bestFit="1" customWidth="1"/>
    <col min="3041" max="3041" width="11.42578125" style="2" bestFit="1" customWidth="1"/>
    <col min="3042" max="3042" width="10.28515625" style="2" bestFit="1" customWidth="1"/>
    <col min="3043" max="3287" width="9.140625" style="2"/>
    <col min="3288" max="3288" width="9" style="2" customWidth="1"/>
    <col min="3289" max="3289" width="28.28515625" style="2" customWidth="1"/>
    <col min="3290" max="3290" width="21.42578125" style="2" customWidth="1"/>
    <col min="3291" max="3291" width="15.5703125" style="2" customWidth="1"/>
    <col min="3292" max="3294" width="15.7109375" style="2" customWidth="1"/>
    <col min="3295" max="3295" width="13.140625" style="2" bestFit="1" customWidth="1"/>
    <col min="3296" max="3296" width="10.85546875" style="2" bestFit="1" customWidth="1"/>
    <col min="3297" max="3297" width="11.42578125" style="2" bestFit="1" customWidth="1"/>
    <col min="3298" max="3298" width="10.28515625" style="2" bestFit="1" customWidth="1"/>
    <col min="3299" max="3543" width="9.140625" style="2"/>
    <col min="3544" max="3544" width="9" style="2" customWidth="1"/>
    <col min="3545" max="3545" width="28.28515625" style="2" customWidth="1"/>
    <col min="3546" max="3546" width="21.42578125" style="2" customWidth="1"/>
    <col min="3547" max="3547" width="15.5703125" style="2" customWidth="1"/>
    <col min="3548" max="3550" width="15.7109375" style="2" customWidth="1"/>
    <col min="3551" max="3551" width="13.140625" style="2" bestFit="1" customWidth="1"/>
    <col min="3552" max="3552" width="10.85546875" style="2" bestFit="1" customWidth="1"/>
    <col min="3553" max="3553" width="11.42578125" style="2" bestFit="1" customWidth="1"/>
    <col min="3554" max="3554" width="10.28515625" style="2" bestFit="1" customWidth="1"/>
    <col min="3555" max="3799" width="9.140625" style="2"/>
    <col min="3800" max="3800" width="9" style="2" customWidth="1"/>
    <col min="3801" max="3801" width="28.28515625" style="2" customWidth="1"/>
    <col min="3802" max="3802" width="21.42578125" style="2" customWidth="1"/>
    <col min="3803" max="3803" width="15.5703125" style="2" customWidth="1"/>
    <col min="3804" max="3806" width="15.7109375" style="2" customWidth="1"/>
    <col min="3807" max="3807" width="13.140625" style="2" bestFit="1" customWidth="1"/>
    <col min="3808" max="3808" width="10.85546875" style="2" bestFit="1" customWidth="1"/>
    <col min="3809" max="3809" width="11.42578125" style="2" bestFit="1" customWidth="1"/>
    <col min="3810" max="3810" width="10.28515625" style="2" bestFit="1" customWidth="1"/>
    <col min="3811" max="4055" width="9.140625" style="2"/>
    <col min="4056" max="4056" width="9" style="2" customWidth="1"/>
    <col min="4057" max="4057" width="28.28515625" style="2" customWidth="1"/>
    <col min="4058" max="4058" width="21.42578125" style="2" customWidth="1"/>
    <col min="4059" max="4059" width="15.5703125" style="2" customWidth="1"/>
    <col min="4060" max="4062" width="15.7109375" style="2" customWidth="1"/>
    <col min="4063" max="4063" width="13.140625" style="2" bestFit="1" customWidth="1"/>
    <col min="4064" max="4064" width="10.85546875" style="2" bestFit="1" customWidth="1"/>
    <col min="4065" max="4065" width="11.42578125" style="2" bestFit="1" customWidth="1"/>
    <col min="4066" max="4066" width="10.28515625" style="2" bestFit="1" customWidth="1"/>
    <col min="4067" max="4311" width="9.140625" style="2"/>
    <col min="4312" max="4312" width="9" style="2" customWidth="1"/>
    <col min="4313" max="4313" width="28.28515625" style="2" customWidth="1"/>
    <col min="4314" max="4314" width="21.42578125" style="2" customWidth="1"/>
    <col min="4315" max="4315" width="15.5703125" style="2" customWidth="1"/>
    <col min="4316" max="4318" width="15.7109375" style="2" customWidth="1"/>
    <col min="4319" max="4319" width="13.140625" style="2" bestFit="1" customWidth="1"/>
    <col min="4320" max="4320" width="10.85546875" style="2" bestFit="1" customWidth="1"/>
    <col min="4321" max="4321" width="11.42578125" style="2" bestFit="1" customWidth="1"/>
    <col min="4322" max="4322" width="10.28515625" style="2" bestFit="1" customWidth="1"/>
    <col min="4323" max="4567" width="9.140625" style="2"/>
    <col min="4568" max="4568" width="9" style="2" customWidth="1"/>
    <col min="4569" max="4569" width="28.28515625" style="2" customWidth="1"/>
    <col min="4570" max="4570" width="21.42578125" style="2" customWidth="1"/>
    <col min="4571" max="4571" width="15.5703125" style="2" customWidth="1"/>
    <col min="4572" max="4574" width="15.7109375" style="2" customWidth="1"/>
    <col min="4575" max="4575" width="13.140625" style="2" bestFit="1" customWidth="1"/>
    <col min="4576" max="4576" width="10.85546875" style="2" bestFit="1" customWidth="1"/>
    <col min="4577" max="4577" width="11.42578125" style="2" bestFit="1" customWidth="1"/>
    <col min="4578" max="4578" width="10.28515625" style="2" bestFit="1" customWidth="1"/>
    <col min="4579" max="4823" width="9.140625" style="2"/>
    <col min="4824" max="4824" width="9" style="2" customWidth="1"/>
    <col min="4825" max="4825" width="28.28515625" style="2" customWidth="1"/>
    <col min="4826" max="4826" width="21.42578125" style="2" customWidth="1"/>
    <col min="4827" max="4827" width="15.5703125" style="2" customWidth="1"/>
    <col min="4828" max="4830" width="15.7109375" style="2" customWidth="1"/>
    <col min="4831" max="4831" width="13.140625" style="2" bestFit="1" customWidth="1"/>
    <col min="4832" max="4832" width="10.85546875" style="2" bestFit="1" customWidth="1"/>
    <col min="4833" max="4833" width="11.42578125" style="2" bestFit="1" customWidth="1"/>
    <col min="4834" max="4834" width="10.28515625" style="2" bestFit="1" customWidth="1"/>
    <col min="4835" max="5079" width="9.140625" style="2"/>
    <col min="5080" max="5080" width="9" style="2" customWidth="1"/>
    <col min="5081" max="5081" width="28.28515625" style="2" customWidth="1"/>
    <col min="5082" max="5082" width="21.42578125" style="2" customWidth="1"/>
    <col min="5083" max="5083" width="15.5703125" style="2" customWidth="1"/>
    <col min="5084" max="5086" width="15.7109375" style="2" customWidth="1"/>
    <col min="5087" max="5087" width="13.140625" style="2" bestFit="1" customWidth="1"/>
    <col min="5088" max="5088" width="10.85546875" style="2" bestFit="1" customWidth="1"/>
    <col min="5089" max="5089" width="11.42578125" style="2" bestFit="1" customWidth="1"/>
    <col min="5090" max="5090" width="10.28515625" style="2" bestFit="1" customWidth="1"/>
    <col min="5091" max="5335" width="9.140625" style="2"/>
    <col min="5336" max="5336" width="9" style="2" customWidth="1"/>
    <col min="5337" max="5337" width="28.28515625" style="2" customWidth="1"/>
    <col min="5338" max="5338" width="21.42578125" style="2" customWidth="1"/>
    <col min="5339" max="5339" width="15.5703125" style="2" customWidth="1"/>
    <col min="5340" max="5342" width="15.7109375" style="2" customWidth="1"/>
    <col min="5343" max="5343" width="13.140625" style="2" bestFit="1" customWidth="1"/>
    <col min="5344" max="5344" width="10.85546875" style="2" bestFit="1" customWidth="1"/>
    <col min="5345" max="5345" width="11.42578125" style="2" bestFit="1" customWidth="1"/>
    <col min="5346" max="5346" width="10.28515625" style="2" bestFit="1" customWidth="1"/>
    <col min="5347" max="5591" width="9.140625" style="2"/>
    <col min="5592" max="5592" width="9" style="2" customWidth="1"/>
    <col min="5593" max="5593" width="28.28515625" style="2" customWidth="1"/>
    <col min="5594" max="5594" width="21.42578125" style="2" customWidth="1"/>
    <col min="5595" max="5595" width="15.5703125" style="2" customWidth="1"/>
    <col min="5596" max="5598" width="15.7109375" style="2" customWidth="1"/>
    <col min="5599" max="5599" width="13.140625" style="2" bestFit="1" customWidth="1"/>
    <col min="5600" max="5600" width="10.85546875" style="2" bestFit="1" customWidth="1"/>
    <col min="5601" max="5601" width="11.42578125" style="2" bestFit="1" customWidth="1"/>
    <col min="5602" max="5602" width="10.28515625" style="2" bestFit="1" customWidth="1"/>
    <col min="5603" max="5847" width="9.140625" style="2"/>
    <col min="5848" max="5848" width="9" style="2" customWidth="1"/>
    <col min="5849" max="5849" width="28.28515625" style="2" customWidth="1"/>
    <col min="5850" max="5850" width="21.42578125" style="2" customWidth="1"/>
    <col min="5851" max="5851" width="15.5703125" style="2" customWidth="1"/>
    <col min="5852" max="5854" width="15.7109375" style="2" customWidth="1"/>
    <col min="5855" max="5855" width="13.140625" style="2" bestFit="1" customWidth="1"/>
    <col min="5856" max="5856" width="10.85546875" style="2" bestFit="1" customWidth="1"/>
    <col min="5857" max="5857" width="11.42578125" style="2" bestFit="1" customWidth="1"/>
    <col min="5858" max="5858" width="10.28515625" style="2" bestFit="1" customWidth="1"/>
    <col min="5859" max="6103" width="9.140625" style="2"/>
    <col min="6104" max="6104" width="9" style="2" customWidth="1"/>
    <col min="6105" max="6105" width="28.28515625" style="2" customWidth="1"/>
    <col min="6106" max="6106" width="21.42578125" style="2" customWidth="1"/>
    <col min="6107" max="6107" width="15.5703125" style="2" customWidth="1"/>
    <col min="6108" max="6110" width="15.7109375" style="2" customWidth="1"/>
    <col min="6111" max="6111" width="13.140625" style="2" bestFit="1" customWidth="1"/>
    <col min="6112" max="6112" width="10.85546875" style="2" bestFit="1" customWidth="1"/>
    <col min="6113" max="6113" width="11.42578125" style="2" bestFit="1" customWidth="1"/>
    <col min="6114" max="6114" width="10.28515625" style="2" bestFit="1" customWidth="1"/>
    <col min="6115" max="6359" width="9.140625" style="2"/>
    <col min="6360" max="6360" width="9" style="2" customWidth="1"/>
    <col min="6361" max="6361" width="28.28515625" style="2" customWidth="1"/>
    <col min="6362" max="6362" width="21.42578125" style="2" customWidth="1"/>
    <col min="6363" max="6363" width="15.5703125" style="2" customWidth="1"/>
    <col min="6364" max="6366" width="15.7109375" style="2" customWidth="1"/>
    <col min="6367" max="6367" width="13.140625" style="2" bestFit="1" customWidth="1"/>
    <col min="6368" max="6368" width="10.85546875" style="2" bestFit="1" customWidth="1"/>
    <col min="6369" max="6369" width="11.42578125" style="2" bestFit="1" customWidth="1"/>
    <col min="6370" max="6370" width="10.28515625" style="2" bestFit="1" customWidth="1"/>
    <col min="6371" max="6615" width="9.140625" style="2"/>
    <col min="6616" max="6616" width="9" style="2" customWidth="1"/>
    <col min="6617" max="6617" width="28.28515625" style="2" customWidth="1"/>
    <col min="6618" max="6618" width="21.42578125" style="2" customWidth="1"/>
    <col min="6619" max="6619" width="15.5703125" style="2" customWidth="1"/>
    <col min="6620" max="6622" width="15.7109375" style="2" customWidth="1"/>
    <col min="6623" max="6623" width="13.140625" style="2" bestFit="1" customWidth="1"/>
    <col min="6624" max="6624" width="10.85546875" style="2" bestFit="1" customWidth="1"/>
    <col min="6625" max="6625" width="11.42578125" style="2" bestFit="1" customWidth="1"/>
    <col min="6626" max="6626" width="10.28515625" style="2" bestFit="1" customWidth="1"/>
    <col min="6627" max="6871" width="9.140625" style="2"/>
    <col min="6872" max="6872" width="9" style="2" customWidth="1"/>
    <col min="6873" max="6873" width="28.28515625" style="2" customWidth="1"/>
    <col min="6874" max="6874" width="21.42578125" style="2" customWidth="1"/>
    <col min="6875" max="6875" width="15.5703125" style="2" customWidth="1"/>
    <col min="6876" max="6878" width="15.7109375" style="2" customWidth="1"/>
    <col min="6879" max="6879" width="13.140625" style="2" bestFit="1" customWidth="1"/>
    <col min="6880" max="6880" width="10.85546875" style="2" bestFit="1" customWidth="1"/>
    <col min="6881" max="6881" width="11.42578125" style="2" bestFit="1" customWidth="1"/>
    <col min="6882" max="6882" width="10.28515625" style="2" bestFit="1" customWidth="1"/>
    <col min="6883" max="7127" width="9.140625" style="2"/>
    <col min="7128" max="7128" width="9" style="2" customWidth="1"/>
    <col min="7129" max="7129" width="28.28515625" style="2" customWidth="1"/>
    <col min="7130" max="7130" width="21.42578125" style="2" customWidth="1"/>
    <col min="7131" max="7131" width="15.5703125" style="2" customWidth="1"/>
    <col min="7132" max="7134" width="15.7109375" style="2" customWidth="1"/>
    <col min="7135" max="7135" width="13.140625" style="2" bestFit="1" customWidth="1"/>
    <col min="7136" max="7136" width="10.85546875" style="2" bestFit="1" customWidth="1"/>
    <col min="7137" max="7137" width="11.42578125" style="2" bestFit="1" customWidth="1"/>
    <col min="7138" max="7138" width="10.28515625" style="2" bestFit="1" customWidth="1"/>
    <col min="7139" max="7383" width="9.140625" style="2"/>
    <col min="7384" max="7384" width="9" style="2" customWidth="1"/>
    <col min="7385" max="7385" width="28.28515625" style="2" customWidth="1"/>
    <col min="7386" max="7386" width="21.42578125" style="2" customWidth="1"/>
    <col min="7387" max="7387" width="15.5703125" style="2" customWidth="1"/>
    <col min="7388" max="7390" width="15.7109375" style="2" customWidth="1"/>
    <col min="7391" max="7391" width="13.140625" style="2" bestFit="1" customWidth="1"/>
    <col min="7392" max="7392" width="10.85546875" style="2" bestFit="1" customWidth="1"/>
    <col min="7393" max="7393" width="11.42578125" style="2" bestFit="1" customWidth="1"/>
    <col min="7394" max="7394" width="10.28515625" style="2" bestFit="1" customWidth="1"/>
    <col min="7395" max="7639" width="9.140625" style="2"/>
    <col min="7640" max="7640" width="9" style="2" customWidth="1"/>
    <col min="7641" max="7641" width="28.28515625" style="2" customWidth="1"/>
    <col min="7642" max="7642" width="21.42578125" style="2" customWidth="1"/>
    <col min="7643" max="7643" width="15.5703125" style="2" customWidth="1"/>
    <col min="7644" max="7646" width="15.7109375" style="2" customWidth="1"/>
    <col min="7647" max="7647" width="13.140625" style="2" bestFit="1" customWidth="1"/>
    <col min="7648" max="7648" width="10.85546875" style="2" bestFit="1" customWidth="1"/>
    <col min="7649" max="7649" width="11.42578125" style="2" bestFit="1" customWidth="1"/>
    <col min="7650" max="7650" width="10.28515625" style="2" bestFit="1" customWidth="1"/>
    <col min="7651" max="7895" width="9.140625" style="2"/>
    <col min="7896" max="7896" width="9" style="2" customWidth="1"/>
    <col min="7897" max="7897" width="28.28515625" style="2" customWidth="1"/>
    <col min="7898" max="7898" width="21.42578125" style="2" customWidth="1"/>
    <col min="7899" max="7899" width="15.5703125" style="2" customWidth="1"/>
    <col min="7900" max="7902" width="15.7109375" style="2" customWidth="1"/>
    <col min="7903" max="7903" width="13.140625" style="2" bestFit="1" customWidth="1"/>
    <col min="7904" max="7904" width="10.85546875" style="2" bestFit="1" customWidth="1"/>
    <col min="7905" max="7905" width="11.42578125" style="2" bestFit="1" customWidth="1"/>
    <col min="7906" max="7906" width="10.28515625" style="2" bestFit="1" customWidth="1"/>
    <col min="7907" max="8151" width="9.140625" style="2"/>
    <col min="8152" max="8152" width="9" style="2" customWidth="1"/>
    <col min="8153" max="8153" width="28.28515625" style="2" customWidth="1"/>
    <col min="8154" max="8154" width="21.42578125" style="2" customWidth="1"/>
    <col min="8155" max="8155" width="15.5703125" style="2" customWidth="1"/>
    <col min="8156" max="8158" width="15.7109375" style="2" customWidth="1"/>
    <col min="8159" max="8159" width="13.140625" style="2" bestFit="1" customWidth="1"/>
    <col min="8160" max="8160" width="10.85546875" style="2" bestFit="1" customWidth="1"/>
    <col min="8161" max="8161" width="11.42578125" style="2" bestFit="1" customWidth="1"/>
    <col min="8162" max="8162" width="10.28515625" style="2" bestFit="1" customWidth="1"/>
    <col min="8163" max="8407" width="9.140625" style="2"/>
    <col min="8408" max="8408" width="9" style="2" customWidth="1"/>
    <col min="8409" max="8409" width="28.28515625" style="2" customWidth="1"/>
    <col min="8410" max="8410" width="21.42578125" style="2" customWidth="1"/>
    <col min="8411" max="8411" width="15.5703125" style="2" customWidth="1"/>
    <col min="8412" max="8414" width="15.7109375" style="2" customWidth="1"/>
    <col min="8415" max="8415" width="13.140625" style="2" bestFit="1" customWidth="1"/>
    <col min="8416" max="8416" width="10.85546875" style="2" bestFit="1" customWidth="1"/>
    <col min="8417" max="8417" width="11.42578125" style="2" bestFit="1" customWidth="1"/>
    <col min="8418" max="8418" width="10.28515625" style="2" bestFit="1" customWidth="1"/>
    <col min="8419" max="8663" width="9.140625" style="2"/>
    <col min="8664" max="8664" width="9" style="2" customWidth="1"/>
    <col min="8665" max="8665" width="28.28515625" style="2" customWidth="1"/>
    <col min="8666" max="8666" width="21.42578125" style="2" customWidth="1"/>
    <col min="8667" max="8667" width="15.5703125" style="2" customWidth="1"/>
    <col min="8668" max="8670" width="15.7109375" style="2" customWidth="1"/>
    <col min="8671" max="8671" width="13.140625" style="2" bestFit="1" customWidth="1"/>
    <col min="8672" max="8672" width="10.85546875" style="2" bestFit="1" customWidth="1"/>
    <col min="8673" max="8673" width="11.42578125" style="2" bestFit="1" customWidth="1"/>
    <col min="8674" max="8674" width="10.28515625" style="2" bestFit="1" customWidth="1"/>
    <col min="8675" max="8919" width="9.140625" style="2"/>
    <col min="8920" max="8920" width="9" style="2" customWidth="1"/>
    <col min="8921" max="8921" width="28.28515625" style="2" customWidth="1"/>
    <col min="8922" max="8922" width="21.42578125" style="2" customWidth="1"/>
    <col min="8923" max="8923" width="15.5703125" style="2" customWidth="1"/>
    <col min="8924" max="8926" width="15.7109375" style="2" customWidth="1"/>
    <col min="8927" max="8927" width="13.140625" style="2" bestFit="1" customWidth="1"/>
    <col min="8928" max="8928" width="10.85546875" style="2" bestFit="1" customWidth="1"/>
    <col min="8929" max="8929" width="11.42578125" style="2" bestFit="1" customWidth="1"/>
    <col min="8930" max="8930" width="10.28515625" style="2" bestFit="1" customWidth="1"/>
    <col min="8931" max="9175" width="9.140625" style="2"/>
    <col min="9176" max="9176" width="9" style="2" customWidth="1"/>
    <col min="9177" max="9177" width="28.28515625" style="2" customWidth="1"/>
    <col min="9178" max="9178" width="21.42578125" style="2" customWidth="1"/>
    <col min="9179" max="9179" width="15.5703125" style="2" customWidth="1"/>
    <col min="9180" max="9182" width="15.7109375" style="2" customWidth="1"/>
    <col min="9183" max="9183" width="13.140625" style="2" bestFit="1" customWidth="1"/>
    <col min="9184" max="9184" width="10.85546875" style="2" bestFit="1" customWidth="1"/>
    <col min="9185" max="9185" width="11.42578125" style="2" bestFit="1" customWidth="1"/>
    <col min="9186" max="9186" width="10.28515625" style="2" bestFit="1" customWidth="1"/>
    <col min="9187" max="9431" width="9.140625" style="2"/>
    <col min="9432" max="9432" width="9" style="2" customWidth="1"/>
    <col min="9433" max="9433" width="28.28515625" style="2" customWidth="1"/>
    <col min="9434" max="9434" width="21.42578125" style="2" customWidth="1"/>
    <col min="9435" max="9435" width="15.5703125" style="2" customWidth="1"/>
    <col min="9436" max="9438" width="15.7109375" style="2" customWidth="1"/>
    <col min="9439" max="9439" width="13.140625" style="2" bestFit="1" customWidth="1"/>
    <col min="9440" max="9440" width="10.85546875" style="2" bestFit="1" customWidth="1"/>
    <col min="9441" max="9441" width="11.42578125" style="2" bestFit="1" customWidth="1"/>
    <col min="9442" max="9442" width="10.28515625" style="2" bestFit="1" customWidth="1"/>
    <col min="9443" max="9687" width="9.140625" style="2"/>
    <col min="9688" max="9688" width="9" style="2" customWidth="1"/>
    <col min="9689" max="9689" width="28.28515625" style="2" customWidth="1"/>
    <col min="9690" max="9690" width="21.42578125" style="2" customWidth="1"/>
    <col min="9691" max="9691" width="15.5703125" style="2" customWidth="1"/>
    <col min="9692" max="9694" width="15.7109375" style="2" customWidth="1"/>
    <col min="9695" max="9695" width="13.140625" style="2" bestFit="1" customWidth="1"/>
    <col min="9696" max="9696" width="10.85546875" style="2" bestFit="1" customWidth="1"/>
    <col min="9697" max="9697" width="11.42578125" style="2" bestFit="1" customWidth="1"/>
    <col min="9698" max="9698" width="10.28515625" style="2" bestFit="1" customWidth="1"/>
    <col min="9699" max="9943" width="9.140625" style="2"/>
    <col min="9944" max="9944" width="9" style="2" customWidth="1"/>
    <col min="9945" max="9945" width="28.28515625" style="2" customWidth="1"/>
    <col min="9946" max="9946" width="21.42578125" style="2" customWidth="1"/>
    <col min="9947" max="9947" width="15.5703125" style="2" customWidth="1"/>
    <col min="9948" max="9950" width="15.7109375" style="2" customWidth="1"/>
    <col min="9951" max="9951" width="13.140625" style="2" bestFit="1" customWidth="1"/>
    <col min="9952" max="9952" width="10.85546875" style="2" bestFit="1" customWidth="1"/>
    <col min="9953" max="9953" width="11.42578125" style="2" bestFit="1" customWidth="1"/>
    <col min="9954" max="9954" width="10.28515625" style="2" bestFit="1" customWidth="1"/>
    <col min="9955" max="10199" width="9.140625" style="2"/>
    <col min="10200" max="10200" width="9" style="2" customWidth="1"/>
    <col min="10201" max="10201" width="28.28515625" style="2" customWidth="1"/>
    <col min="10202" max="10202" width="21.42578125" style="2" customWidth="1"/>
    <col min="10203" max="10203" width="15.5703125" style="2" customWidth="1"/>
    <col min="10204" max="10206" width="15.7109375" style="2" customWidth="1"/>
    <col min="10207" max="10207" width="13.140625" style="2" bestFit="1" customWidth="1"/>
    <col min="10208" max="10208" width="10.85546875" style="2" bestFit="1" customWidth="1"/>
    <col min="10209" max="10209" width="11.42578125" style="2" bestFit="1" customWidth="1"/>
    <col min="10210" max="10210" width="10.28515625" style="2" bestFit="1" customWidth="1"/>
    <col min="10211" max="10455" width="9.140625" style="2"/>
    <col min="10456" max="10456" width="9" style="2" customWidth="1"/>
    <col min="10457" max="10457" width="28.28515625" style="2" customWidth="1"/>
    <col min="10458" max="10458" width="21.42578125" style="2" customWidth="1"/>
    <col min="10459" max="10459" width="15.5703125" style="2" customWidth="1"/>
    <col min="10460" max="10462" width="15.7109375" style="2" customWidth="1"/>
    <col min="10463" max="10463" width="13.140625" style="2" bestFit="1" customWidth="1"/>
    <col min="10464" max="10464" width="10.85546875" style="2" bestFit="1" customWidth="1"/>
    <col min="10465" max="10465" width="11.42578125" style="2" bestFit="1" customWidth="1"/>
    <col min="10466" max="10466" width="10.28515625" style="2" bestFit="1" customWidth="1"/>
    <col min="10467" max="10711" width="9.140625" style="2"/>
    <col min="10712" max="10712" width="9" style="2" customWidth="1"/>
    <col min="10713" max="10713" width="28.28515625" style="2" customWidth="1"/>
    <col min="10714" max="10714" width="21.42578125" style="2" customWidth="1"/>
    <col min="10715" max="10715" width="15.5703125" style="2" customWidth="1"/>
    <col min="10716" max="10718" width="15.7109375" style="2" customWidth="1"/>
    <col min="10719" max="10719" width="13.140625" style="2" bestFit="1" customWidth="1"/>
    <col min="10720" max="10720" width="10.85546875" style="2" bestFit="1" customWidth="1"/>
    <col min="10721" max="10721" width="11.42578125" style="2" bestFit="1" customWidth="1"/>
    <col min="10722" max="10722" width="10.28515625" style="2" bestFit="1" customWidth="1"/>
    <col min="10723" max="10967" width="9.140625" style="2"/>
    <col min="10968" max="10968" width="9" style="2" customWidth="1"/>
    <col min="10969" max="10969" width="28.28515625" style="2" customWidth="1"/>
    <col min="10970" max="10970" width="21.42578125" style="2" customWidth="1"/>
    <col min="10971" max="10971" width="15.5703125" style="2" customWidth="1"/>
    <col min="10972" max="10974" width="15.7109375" style="2" customWidth="1"/>
    <col min="10975" max="10975" width="13.140625" style="2" bestFit="1" customWidth="1"/>
    <col min="10976" max="10976" width="10.85546875" style="2" bestFit="1" customWidth="1"/>
    <col min="10977" max="10977" width="11.42578125" style="2" bestFit="1" customWidth="1"/>
    <col min="10978" max="10978" width="10.28515625" style="2" bestFit="1" customWidth="1"/>
    <col min="10979" max="11223" width="9.140625" style="2"/>
    <col min="11224" max="11224" width="9" style="2" customWidth="1"/>
    <col min="11225" max="11225" width="28.28515625" style="2" customWidth="1"/>
    <col min="11226" max="11226" width="21.42578125" style="2" customWidth="1"/>
    <col min="11227" max="11227" width="15.5703125" style="2" customWidth="1"/>
    <col min="11228" max="11230" width="15.7109375" style="2" customWidth="1"/>
    <col min="11231" max="11231" width="13.140625" style="2" bestFit="1" customWidth="1"/>
    <col min="11232" max="11232" width="10.85546875" style="2" bestFit="1" customWidth="1"/>
    <col min="11233" max="11233" width="11.42578125" style="2" bestFit="1" customWidth="1"/>
    <col min="11234" max="11234" width="10.28515625" style="2" bestFit="1" customWidth="1"/>
    <col min="11235" max="11479" width="9.140625" style="2"/>
    <col min="11480" max="11480" width="9" style="2" customWidth="1"/>
    <col min="11481" max="11481" width="28.28515625" style="2" customWidth="1"/>
    <col min="11482" max="11482" width="21.42578125" style="2" customWidth="1"/>
    <col min="11483" max="11483" width="15.5703125" style="2" customWidth="1"/>
    <col min="11484" max="11486" width="15.7109375" style="2" customWidth="1"/>
    <col min="11487" max="11487" width="13.140625" style="2" bestFit="1" customWidth="1"/>
    <col min="11488" max="11488" width="10.85546875" style="2" bestFit="1" customWidth="1"/>
    <col min="11489" max="11489" width="11.42578125" style="2" bestFit="1" customWidth="1"/>
    <col min="11490" max="11490" width="10.28515625" style="2" bestFit="1" customWidth="1"/>
    <col min="11491" max="11735" width="9.140625" style="2"/>
    <col min="11736" max="11736" width="9" style="2" customWidth="1"/>
    <col min="11737" max="11737" width="28.28515625" style="2" customWidth="1"/>
    <col min="11738" max="11738" width="21.42578125" style="2" customWidth="1"/>
    <col min="11739" max="11739" width="15.5703125" style="2" customWidth="1"/>
    <col min="11740" max="11742" width="15.7109375" style="2" customWidth="1"/>
    <col min="11743" max="11743" width="13.140625" style="2" bestFit="1" customWidth="1"/>
    <col min="11744" max="11744" width="10.85546875" style="2" bestFit="1" customWidth="1"/>
    <col min="11745" max="11745" width="11.42578125" style="2" bestFit="1" customWidth="1"/>
    <col min="11746" max="11746" width="10.28515625" style="2" bestFit="1" customWidth="1"/>
    <col min="11747" max="11991" width="9.140625" style="2"/>
    <col min="11992" max="11992" width="9" style="2" customWidth="1"/>
    <col min="11993" max="11993" width="28.28515625" style="2" customWidth="1"/>
    <col min="11994" max="11994" width="21.42578125" style="2" customWidth="1"/>
    <col min="11995" max="11995" width="15.5703125" style="2" customWidth="1"/>
    <col min="11996" max="11998" width="15.7109375" style="2" customWidth="1"/>
    <col min="11999" max="11999" width="13.140625" style="2" bestFit="1" customWidth="1"/>
    <col min="12000" max="12000" width="10.85546875" style="2" bestFit="1" customWidth="1"/>
    <col min="12001" max="12001" width="11.42578125" style="2" bestFit="1" customWidth="1"/>
    <col min="12002" max="12002" width="10.28515625" style="2" bestFit="1" customWidth="1"/>
    <col min="12003" max="12247" width="9.140625" style="2"/>
    <col min="12248" max="12248" width="9" style="2" customWidth="1"/>
    <col min="12249" max="12249" width="28.28515625" style="2" customWidth="1"/>
    <col min="12250" max="12250" width="21.42578125" style="2" customWidth="1"/>
    <col min="12251" max="12251" width="15.5703125" style="2" customWidth="1"/>
    <col min="12252" max="12254" width="15.7109375" style="2" customWidth="1"/>
    <col min="12255" max="12255" width="13.140625" style="2" bestFit="1" customWidth="1"/>
    <col min="12256" max="12256" width="10.85546875" style="2" bestFit="1" customWidth="1"/>
    <col min="12257" max="12257" width="11.42578125" style="2" bestFit="1" customWidth="1"/>
    <col min="12258" max="12258" width="10.28515625" style="2" bestFit="1" customWidth="1"/>
    <col min="12259" max="12503" width="9.140625" style="2"/>
    <col min="12504" max="12504" width="9" style="2" customWidth="1"/>
    <col min="12505" max="12505" width="28.28515625" style="2" customWidth="1"/>
    <col min="12506" max="12506" width="21.42578125" style="2" customWidth="1"/>
    <col min="12507" max="12507" width="15.5703125" style="2" customWidth="1"/>
    <col min="12508" max="12510" width="15.7109375" style="2" customWidth="1"/>
    <col min="12511" max="12511" width="13.140625" style="2" bestFit="1" customWidth="1"/>
    <col min="12512" max="12512" width="10.85546875" style="2" bestFit="1" customWidth="1"/>
    <col min="12513" max="12513" width="11.42578125" style="2" bestFit="1" customWidth="1"/>
    <col min="12514" max="12514" width="10.28515625" style="2" bestFit="1" customWidth="1"/>
    <col min="12515" max="12759" width="9.140625" style="2"/>
    <col min="12760" max="12760" width="9" style="2" customWidth="1"/>
    <col min="12761" max="12761" width="28.28515625" style="2" customWidth="1"/>
    <col min="12762" max="12762" width="21.42578125" style="2" customWidth="1"/>
    <col min="12763" max="12763" width="15.5703125" style="2" customWidth="1"/>
    <col min="12764" max="12766" width="15.7109375" style="2" customWidth="1"/>
    <col min="12767" max="12767" width="13.140625" style="2" bestFit="1" customWidth="1"/>
    <col min="12768" max="12768" width="10.85546875" style="2" bestFit="1" customWidth="1"/>
    <col min="12769" max="12769" width="11.42578125" style="2" bestFit="1" customWidth="1"/>
    <col min="12770" max="12770" width="10.28515625" style="2" bestFit="1" customWidth="1"/>
    <col min="12771" max="13015" width="9.140625" style="2"/>
    <col min="13016" max="13016" width="9" style="2" customWidth="1"/>
    <col min="13017" max="13017" width="28.28515625" style="2" customWidth="1"/>
    <col min="13018" max="13018" width="21.42578125" style="2" customWidth="1"/>
    <col min="13019" max="13019" width="15.5703125" style="2" customWidth="1"/>
    <col min="13020" max="13022" width="15.7109375" style="2" customWidth="1"/>
    <col min="13023" max="13023" width="13.140625" style="2" bestFit="1" customWidth="1"/>
    <col min="13024" max="13024" width="10.85546875" style="2" bestFit="1" customWidth="1"/>
    <col min="13025" max="13025" width="11.42578125" style="2" bestFit="1" customWidth="1"/>
    <col min="13026" max="13026" width="10.28515625" style="2" bestFit="1" customWidth="1"/>
    <col min="13027" max="13271" width="9.140625" style="2"/>
    <col min="13272" max="13272" width="9" style="2" customWidth="1"/>
    <col min="13273" max="13273" width="28.28515625" style="2" customWidth="1"/>
    <col min="13274" max="13274" width="21.42578125" style="2" customWidth="1"/>
    <col min="13275" max="13275" width="15.5703125" style="2" customWidth="1"/>
    <col min="13276" max="13278" width="15.7109375" style="2" customWidth="1"/>
    <col min="13279" max="13279" width="13.140625" style="2" bestFit="1" customWidth="1"/>
    <col min="13280" max="13280" width="10.85546875" style="2" bestFit="1" customWidth="1"/>
    <col min="13281" max="13281" width="11.42578125" style="2" bestFit="1" customWidth="1"/>
    <col min="13282" max="13282" width="10.28515625" style="2" bestFit="1" customWidth="1"/>
    <col min="13283" max="13527" width="9.140625" style="2"/>
    <col min="13528" max="13528" width="9" style="2" customWidth="1"/>
    <col min="13529" max="13529" width="28.28515625" style="2" customWidth="1"/>
    <col min="13530" max="13530" width="21.42578125" style="2" customWidth="1"/>
    <col min="13531" max="13531" width="15.5703125" style="2" customWidth="1"/>
    <col min="13532" max="13534" width="15.7109375" style="2" customWidth="1"/>
    <col min="13535" max="13535" width="13.140625" style="2" bestFit="1" customWidth="1"/>
    <col min="13536" max="13536" width="10.85546875" style="2" bestFit="1" customWidth="1"/>
    <col min="13537" max="13537" width="11.42578125" style="2" bestFit="1" customWidth="1"/>
    <col min="13538" max="13538" width="10.28515625" style="2" bestFit="1" customWidth="1"/>
    <col min="13539" max="13783" width="9.140625" style="2"/>
    <col min="13784" max="13784" width="9" style="2" customWidth="1"/>
    <col min="13785" max="13785" width="28.28515625" style="2" customWidth="1"/>
    <col min="13786" max="13786" width="21.42578125" style="2" customWidth="1"/>
    <col min="13787" max="13787" width="15.5703125" style="2" customWidth="1"/>
    <col min="13788" max="13790" width="15.7109375" style="2" customWidth="1"/>
    <col min="13791" max="13791" width="13.140625" style="2" bestFit="1" customWidth="1"/>
    <col min="13792" max="13792" width="10.85546875" style="2" bestFit="1" customWidth="1"/>
    <col min="13793" max="13793" width="11.42578125" style="2" bestFit="1" customWidth="1"/>
    <col min="13794" max="13794" width="10.28515625" style="2" bestFit="1" customWidth="1"/>
    <col min="13795" max="14039" width="9.140625" style="2"/>
    <col min="14040" max="14040" width="9" style="2" customWidth="1"/>
    <col min="14041" max="14041" width="28.28515625" style="2" customWidth="1"/>
    <col min="14042" max="14042" width="21.42578125" style="2" customWidth="1"/>
    <col min="14043" max="14043" width="15.5703125" style="2" customWidth="1"/>
    <col min="14044" max="14046" width="15.7109375" style="2" customWidth="1"/>
    <col min="14047" max="14047" width="13.140625" style="2" bestFit="1" customWidth="1"/>
    <col min="14048" max="14048" width="10.85546875" style="2" bestFit="1" customWidth="1"/>
    <col min="14049" max="14049" width="11.42578125" style="2" bestFit="1" customWidth="1"/>
    <col min="14050" max="14050" width="10.28515625" style="2" bestFit="1" customWidth="1"/>
    <col min="14051" max="14295" width="9.140625" style="2"/>
    <col min="14296" max="14296" width="9" style="2" customWidth="1"/>
    <col min="14297" max="14297" width="28.28515625" style="2" customWidth="1"/>
    <col min="14298" max="14298" width="21.42578125" style="2" customWidth="1"/>
    <col min="14299" max="14299" width="15.5703125" style="2" customWidth="1"/>
    <col min="14300" max="14302" width="15.7109375" style="2" customWidth="1"/>
    <col min="14303" max="14303" width="13.140625" style="2" bestFit="1" customWidth="1"/>
    <col min="14304" max="14304" width="10.85546875" style="2" bestFit="1" customWidth="1"/>
    <col min="14305" max="14305" width="11.42578125" style="2" bestFit="1" customWidth="1"/>
    <col min="14306" max="14306" width="10.28515625" style="2" bestFit="1" customWidth="1"/>
    <col min="14307" max="14551" width="9.140625" style="2"/>
    <col min="14552" max="14552" width="9" style="2" customWidth="1"/>
    <col min="14553" max="14553" width="28.28515625" style="2" customWidth="1"/>
    <col min="14554" max="14554" width="21.42578125" style="2" customWidth="1"/>
    <col min="14555" max="14555" width="15.5703125" style="2" customWidth="1"/>
    <col min="14556" max="14558" width="15.7109375" style="2" customWidth="1"/>
    <col min="14559" max="14559" width="13.140625" style="2" bestFit="1" customWidth="1"/>
    <col min="14560" max="14560" width="10.85546875" style="2" bestFit="1" customWidth="1"/>
    <col min="14561" max="14561" width="11.42578125" style="2" bestFit="1" customWidth="1"/>
    <col min="14562" max="14562" width="10.28515625" style="2" bestFit="1" customWidth="1"/>
    <col min="14563" max="14807" width="9.140625" style="2"/>
    <col min="14808" max="14808" width="9" style="2" customWidth="1"/>
    <col min="14809" max="14809" width="28.28515625" style="2" customWidth="1"/>
    <col min="14810" max="14810" width="21.42578125" style="2" customWidth="1"/>
    <col min="14811" max="14811" width="15.5703125" style="2" customWidth="1"/>
    <col min="14812" max="14814" width="15.7109375" style="2" customWidth="1"/>
    <col min="14815" max="14815" width="13.140625" style="2" bestFit="1" customWidth="1"/>
    <col min="14816" max="14816" width="10.85546875" style="2" bestFit="1" customWidth="1"/>
    <col min="14817" max="14817" width="11.42578125" style="2" bestFit="1" customWidth="1"/>
    <col min="14818" max="14818" width="10.28515625" style="2" bestFit="1" customWidth="1"/>
    <col min="14819" max="15063" width="9.140625" style="2"/>
    <col min="15064" max="15064" width="9" style="2" customWidth="1"/>
    <col min="15065" max="15065" width="28.28515625" style="2" customWidth="1"/>
    <col min="15066" max="15066" width="21.42578125" style="2" customWidth="1"/>
    <col min="15067" max="15067" width="15.5703125" style="2" customWidth="1"/>
    <col min="15068" max="15070" width="15.7109375" style="2" customWidth="1"/>
    <col min="15071" max="15071" width="13.140625" style="2" bestFit="1" customWidth="1"/>
    <col min="15072" max="15072" width="10.85546875" style="2" bestFit="1" customWidth="1"/>
    <col min="15073" max="15073" width="11.42578125" style="2" bestFit="1" customWidth="1"/>
    <col min="15074" max="15074" width="10.28515625" style="2" bestFit="1" customWidth="1"/>
    <col min="15075" max="15319" width="9.140625" style="2"/>
    <col min="15320" max="15320" width="9" style="2" customWidth="1"/>
    <col min="15321" max="15321" width="28.28515625" style="2" customWidth="1"/>
    <col min="15322" max="15322" width="21.42578125" style="2" customWidth="1"/>
    <col min="15323" max="15323" width="15.5703125" style="2" customWidth="1"/>
    <col min="15324" max="15326" width="15.7109375" style="2" customWidth="1"/>
    <col min="15327" max="15327" width="13.140625" style="2" bestFit="1" customWidth="1"/>
    <col min="15328" max="15328" width="10.85546875" style="2" bestFit="1" customWidth="1"/>
    <col min="15329" max="15329" width="11.42578125" style="2" bestFit="1" customWidth="1"/>
    <col min="15330" max="15330" width="10.28515625" style="2" bestFit="1" customWidth="1"/>
    <col min="15331" max="15575" width="9.140625" style="2"/>
    <col min="15576" max="15576" width="9" style="2" customWidth="1"/>
    <col min="15577" max="15577" width="28.28515625" style="2" customWidth="1"/>
    <col min="15578" max="15578" width="21.42578125" style="2" customWidth="1"/>
    <col min="15579" max="15579" width="15.5703125" style="2" customWidth="1"/>
    <col min="15580" max="15582" width="15.7109375" style="2" customWidth="1"/>
    <col min="15583" max="15583" width="13.140625" style="2" bestFit="1" customWidth="1"/>
    <col min="15584" max="15584" width="10.85546875" style="2" bestFit="1" customWidth="1"/>
    <col min="15585" max="15585" width="11.42578125" style="2" bestFit="1" customWidth="1"/>
    <col min="15586" max="15586" width="10.28515625" style="2" bestFit="1" customWidth="1"/>
    <col min="15587" max="15831" width="9.140625" style="2"/>
    <col min="15832" max="15832" width="9" style="2" customWidth="1"/>
    <col min="15833" max="15833" width="28.28515625" style="2" customWidth="1"/>
    <col min="15834" max="15834" width="21.42578125" style="2" customWidth="1"/>
    <col min="15835" max="15835" width="15.5703125" style="2" customWidth="1"/>
    <col min="15836" max="15838" width="15.7109375" style="2" customWidth="1"/>
    <col min="15839" max="15839" width="13.140625" style="2" bestFit="1" customWidth="1"/>
    <col min="15840" max="15840" width="10.85546875" style="2" bestFit="1" customWidth="1"/>
    <col min="15841" max="15841" width="11.42578125" style="2" bestFit="1" customWidth="1"/>
    <col min="15842" max="15842" width="10.28515625" style="2" bestFit="1" customWidth="1"/>
    <col min="15843" max="16087" width="9.140625" style="2"/>
    <col min="16088" max="16088" width="9" style="2" customWidth="1"/>
    <col min="16089" max="16089" width="28.28515625" style="2" customWidth="1"/>
    <col min="16090" max="16090" width="21.42578125" style="2" customWidth="1"/>
    <col min="16091" max="16091" width="15.5703125" style="2" customWidth="1"/>
    <col min="16092" max="16094" width="15.7109375" style="2" customWidth="1"/>
    <col min="16095" max="16095" width="13.140625" style="2" bestFit="1" customWidth="1"/>
    <col min="16096" max="16096" width="10.85546875" style="2" bestFit="1" customWidth="1"/>
    <col min="16097" max="16097" width="11.42578125" style="2" bestFit="1" customWidth="1"/>
    <col min="16098" max="16098" width="10.28515625" style="2" bestFit="1" customWidth="1"/>
    <col min="16099" max="16384" width="9.140625" style="2"/>
  </cols>
  <sheetData>
    <row r="1" spans="1:6" ht="19.5" customHeight="1" x14ac:dyDescent="0.25">
      <c r="A1" s="26" t="s">
        <v>0</v>
      </c>
      <c r="B1" s="1"/>
      <c r="C1" s="1"/>
      <c r="D1" s="1"/>
      <c r="E1" s="1"/>
      <c r="F1" s="1"/>
    </row>
    <row r="2" spans="1:6" ht="34.5" customHeight="1" x14ac:dyDescent="0.25">
      <c r="A2" s="27" t="s">
        <v>23</v>
      </c>
      <c r="B2" s="11"/>
      <c r="C2" s="11"/>
      <c r="D2" s="11"/>
      <c r="E2" s="11"/>
      <c r="F2" s="11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1.5" customHeight="1" x14ac:dyDescent="0.25">
      <c r="A5" s="12" t="s">
        <v>1</v>
      </c>
      <c r="B5" s="12" t="s">
        <v>4</v>
      </c>
      <c r="C5" s="14" t="s">
        <v>5</v>
      </c>
      <c r="D5" s="14" t="s">
        <v>6</v>
      </c>
      <c r="E5" s="14" t="s">
        <v>7</v>
      </c>
      <c r="F5" s="14" t="s">
        <v>8</v>
      </c>
    </row>
    <row r="6" spans="1:6" ht="34.5" customHeight="1" x14ac:dyDescent="0.25">
      <c r="A6" s="7" t="s">
        <v>2</v>
      </c>
      <c r="B6" s="20" t="s">
        <v>16</v>
      </c>
      <c r="C6" s="15">
        <f>C7+C19</f>
        <v>396931</v>
      </c>
      <c r="D6" s="15">
        <f>D7+D19</f>
        <v>396931</v>
      </c>
      <c r="E6" s="15">
        <f>E7+E19</f>
        <v>3116800.4539999999</v>
      </c>
      <c r="F6" s="18">
        <f>E6/D6*100</f>
        <v>785.22475039742426</v>
      </c>
    </row>
    <row r="7" spans="1:6" ht="18.75" customHeight="1" x14ac:dyDescent="0.25">
      <c r="A7" s="9" t="s">
        <v>9</v>
      </c>
      <c r="B7" s="13"/>
      <c r="C7" s="15">
        <f>C8+C9+C14</f>
        <v>396931</v>
      </c>
      <c r="D7" s="15">
        <f t="shared" ref="D7" si="0">D8+D9+D14</f>
        <v>396931</v>
      </c>
      <c r="E7" s="15">
        <f>E8+E9+E14</f>
        <v>2217364.4939999999</v>
      </c>
      <c r="F7" s="18">
        <f t="shared" ref="F7:F17" si="1">E7/D7*100</f>
        <v>558.62719062003214</v>
      </c>
    </row>
    <row r="8" spans="1:6" ht="23.25" customHeight="1" x14ac:dyDescent="0.25">
      <c r="A8" s="24" t="s">
        <v>17</v>
      </c>
      <c r="B8" s="13"/>
      <c r="C8" s="16">
        <v>50000</v>
      </c>
      <c r="D8" s="16">
        <v>50000</v>
      </c>
      <c r="E8" s="16">
        <v>57037.68</v>
      </c>
      <c r="F8" s="19">
        <f t="shared" si="1"/>
        <v>114.07536</v>
      </c>
    </row>
    <row r="9" spans="1:6" ht="48" customHeight="1" x14ac:dyDescent="0.25">
      <c r="A9" s="24" t="s">
        <v>14</v>
      </c>
      <c r="B9" s="10"/>
      <c r="C9" s="16">
        <f>C11+C12+C13</f>
        <v>331476</v>
      </c>
      <c r="D9" s="16">
        <f t="shared" ref="D9" si="2">D11+D12+D13</f>
        <v>331476</v>
      </c>
      <c r="E9" s="16">
        <f>E11+E12+E13</f>
        <v>400163.14399999997</v>
      </c>
      <c r="F9" s="19">
        <f t="shared" si="1"/>
        <v>120.72160397736185</v>
      </c>
    </row>
    <row r="10" spans="1:6" ht="15" customHeight="1" x14ac:dyDescent="0.25">
      <c r="A10" s="24" t="s">
        <v>13</v>
      </c>
      <c r="B10" s="10"/>
      <c r="C10" s="16"/>
      <c r="D10" s="16"/>
      <c r="E10" s="16"/>
      <c r="F10" s="19"/>
    </row>
    <row r="11" spans="1:6" ht="19.5" customHeight="1" x14ac:dyDescent="0.25">
      <c r="A11" s="28" t="s">
        <v>18</v>
      </c>
      <c r="B11" s="21"/>
      <c r="C11" s="22">
        <v>6240</v>
      </c>
      <c r="D11" s="22">
        <v>6240</v>
      </c>
      <c r="E11" s="22">
        <v>48049.436999999998</v>
      </c>
      <c r="F11" s="23">
        <f t="shared" si="1"/>
        <v>770.02302884615381</v>
      </c>
    </row>
    <row r="12" spans="1:6" ht="26.25" customHeight="1" x14ac:dyDescent="0.25">
      <c r="A12" s="28" t="s">
        <v>19</v>
      </c>
      <c r="B12" s="21"/>
      <c r="C12" s="22">
        <v>325236</v>
      </c>
      <c r="D12" s="22">
        <v>325236</v>
      </c>
      <c r="E12" s="22">
        <v>351908.29</v>
      </c>
      <c r="F12" s="23">
        <f t="shared" si="1"/>
        <v>108.20090334403325</v>
      </c>
    </row>
    <row r="13" spans="1:6" ht="26.25" customHeight="1" x14ac:dyDescent="0.25">
      <c r="A13" s="28" t="s">
        <v>24</v>
      </c>
      <c r="B13" s="21"/>
      <c r="C13" s="22">
        <v>0</v>
      </c>
      <c r="D13" s="22">
        <v>0</v>
      </c>
      <c r="E13" s="22">
        <v>205.417</v>
      </c>
      <c r="F13" s="23">
        <v>0</v>
      </c>
    </row>
    <row r="14" spans="1:6" ht="36" customHeight="1" x14ac:dyDescent="0.25">
      <c r="A14" s="24" t="s">
        <v>15</v>
      </c>
      <c r="B14" s="10"/>
      <c r="C14" s="16">
        <f>C16+C17+C18</f>
        <v>15455</v>
      </c>
      <c r="D14" s="16">
        <f t="shared" ref="D14" si="3">D16+D17+D18</f>
        <v>15455</v>
      </c>
      <c r="E14" s="16">
        <f>E16+E17+E18</f>
        <v>1760163.67</v>
      </c>
      <c r="F14" s="19">
        <f t="shared" si="1"/>
        <v>11388.959365901002</v>
      </c>
    </row>
    <row r="15" spans="1:6" ht="15.75" customHeight="1" x14ac:dyDescent="0.25">
      <c r="A15" s="24" t="s">
        <v>13</v>
      </c>
      <c r="B15" s="10"/>
      <c r="C15" s="16"/>
      <c r="D15" s="16"/>
      <c r="E15" s="16"/>
      <c r="F15" s="19"/>
    </row>
    <row r="16" spans="1:6" ht="48.75" customHeight="1" x14ac:dyDescent="0.25">
      <c r="A16" s="28" t="s">
        <v>20</v>
      </c>
      <c r="B16" s="21"/>
      <c r="C16" s="22">
        <v>14825</v>
      </c>
      <c r="D16" s="22">
        <v>14825</v>
      </c>
      <c r="E16" s="22">
        <v>51185.53</v>
      </c>
      <c r="F16" s="23">
        <f t="shared" si="1"/>
        <v>345.26495784148398</v>
      </c>
    </row>
    <row r="17" spans="1:6" ht="36" customHeight="1" x14ac:dyDescent="0.25">
      <c r="A17" s="28" t="s">
        <v>21</v>
      </c>
      <c r="B17" s="21"/>
      <c r="C17" s="22">
        <v>630</v>
      </c>
      <c r="D17" s="22">
        <v>630</v>
      </c>
      <c r="E17" s="22">
        <v>5951.21</v>
      </c>
      <c r="F17" s="23">
        <f t="shared" si="1"/>
        <v>944.636507936508</v>
      </c>
    </row>
    <row r="18" spans="1:6" ht="87" customHeight="1" x14ac:dyDescent="0.25">
      <c r="A18" s="28" t="s">
        <v>22</v>
      </c>
      <c r="B18" s="21"/>
      <c r="C18" s="22">
        <v>0</v>
      </c>
      <c r="D18" s="22">
        <v>0</v>
      </c>
      <c r="E18" s="22">
        <v>1703026.93</v>
      </c>
      <c r="F18" s="23">
        <v>0</v>
      </c>
    </row>
    <row r="19" spans="1:6" ht="19.5" customHeight="1" x14ac:dyDescent="0.25">
      <c r="A19" s="9" t="s">
        <v>10</v>
      </c>
      <c r="B19" s="9"/>
      <c r="C19" s="8">
        <f>C20+C21</f>
        <v>0</v>
      </c>
      <c r="D19" s="8">
        <f t="shared" ref="D19:E19" si="4">D20+D21</f>
        <v>0</v>
      </c>
      <c r="E19" s="8">
        <f t="shared" si="4"/>
        <v>899435.96</v>
      </c>
      <c r="F19" s="18">
        <v>0</v>
      </c>
    </row>
    <row r="20" spans="1:6" ht="37.5" customHeight="1" x14ac:dyDescent="0.25">
      <c r="A20" s="24" t="s">
        <v>11</v>
      </c>
      <c r="B20" s="24"/>
      <c r="C20" s="25">
        <v>0</v>
      </c>
      <c r="D20" s="25">
        <v>0</v>
      </c>
      <c r="E20" s="25">
        <v>898935.47</v>
      </c>
      <c r="F20" s="19" t="s">
        <v>12</v>
      </c>
    </row>
    <row r="21" spans="1:6" ht="34.5" customHeight="1" x14ac:dyDescent="0.25">
      <c r="A21" s="24" t="s">
        <v>25</v>
      </c>
      <c r="B21" s="17"/>
      <c r="C21" s="16">
        <v>0</v>
      </c>
      <c r="D21" s="16">
        <v>0</v>
      </c>
      <c r="E21" s="16">
        <v>500.49</v>
      </c>
      <c r="F21" s="19">
        <v>0</v>
      </c>
    </row>
  </sheetData>
  <pageMargins left="0.2" right="0.2" top="0.28999999999999998" bottom="0.41" header="0.2" footer="0.2"/>
  <pageSetup paperSize="9" firstPageNumber="1120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2026-04-13T10:01:44Z</cp:lastPrinted>
  <dcterms:created xsi:type="dcterms:W3CDTF">2025-02-12T07:45:06Z</dcterms:created>
  <dcterms:modified xsi:type="dcterms:W3CDTF">2026-04-13T10:01:47Z</dcterms:modified>
</cp:coreProperties>
</file>